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20 проект\доп.мат\"/>
    </mc:Choice>
  </mc:AlternateContent>
  <bookViews>
    <workbookView xWindow="0" yWindow="0" windowWidth="14370" windowHeight="9015"/>
  </bookViews>
  <sheets>
    <sheet name="СРБ на план. период (КВСР)_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7" i="2" l="1"/>
  <c r="R25" i="2" l="1"/>
  <c r="Q25" i="2"/>
  <c r="P25" i="2" l="1"/>
  <c r="P6" i="2" l="1"/>
  <c r="R21" i="2" l="1"/>
  <c r="Q21" i="2"/>
  <c r="Q11" i="2"/>
  <c r="R11" i="2"/>
  <c r="P21" i="2" l="1"/>
  <c r="R39" i="2"/>
  <c r="Q39" i="2"/>
  <c r="P39" i="2"/>
  <c r="R6" i="2" l="1"/>
  <c r="R47" i="2" s="1"/>
  <c r="Q6" i="2"/>
  <c r="R15" i="2"/>
  <c r="Q15" i="2"/>
  <c r="Q47" i="2" s="1"/>
  <c r="R32" i="2"/>
  <c r="Q32" i="2"/>
  <c r="P32" i="2"/>
  <c r="P15" i="2"/>
  <c r="P11" i="2"/>
</calcChain>
</file>

<file path=xl/sharedStrings.xml><?xml version="1.0" encoding="utf-8"?>
<sst xmlns="http://schemas.openxmlformats.org/spreadsheetml/2006/main" count="54" uniqueCount="53">
  <si>
    <t xml:space="preserve"> </t>
  </si>
  <si>
    <t>(подпись)</t>
  </si>
  <si>
    <t>Всего:</t>
  </si>
  <si>
    <t>888</t>
  </si>
  <si>
    <t>условно утвержденные расходы</t>
  </si>
  <si>
    <t>Дотации на выравнивание бюджетной обеспеченности</t>
  </si>
  <si>
    <t>Обслуживание муниципального долга</t>
  </si>
  <si>
    <t>Уплата прочих налогов, сборов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</si>
  <si>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</si>
  <si>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</si>
  <si>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</si>
  <si>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Пособия, компенсации и иные социальные выплаты гражданам, кроме публичных нормативных обязательств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</si>
  <si>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</si>
  <si>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пенсии, социальные доплаты к пенсиям</t>
  </si>
  <si>
    <t>Закупка товаров, работ, услуг в сфере информационно-коммуникационных технологий</t>
  </si>
  <si>
    <t>Иные выплаты персоналу учреждений, за исключением фонда оплаты труда</t>
  </si>
  <si>
    <t>Закупка товаров, работ, услуг в целях капитального ремонта государственного (муниципального) имущества</t>
  </si>
  <si>
    <t>Субсидии бюджетным учреждениям на иные цели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</si>
  <si>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</si>
  <si>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</si>
  <si>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</si>
  <si>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</si>
  <si>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</si>
  <si>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</si>
  <si>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ЭКР</t>
  </si>
  <si>
    <t>ЦСР</t>
  </si>
  <si>
    <t>ПР</t>
  </si>
  <si>
    <t>РЗ</t>
  </si>
  <si>
    <t>ППП</t>
  </si>
  <si>
    <t>Расходы на выплату персоналу казенных учреждений</t>
  </si>
  <si>
    <t xml:space="preserve">Наименование </t>
  </si>
  <si>
    <t>Код подгруппы и элементов видов расходов классификации расходов бюджетов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</si>
  <si>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</si>
  <si>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</si>
  <si>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Иные закупки товаров,работ и услуг для обеспечения государтсвенных (муниципальных) нужд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</si>
  <si>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</si>
  <si>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</si>
  <si>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Бюджетные инвестиции</t>
  </si>
  <si>
    <t xml:space="preserve">Дотации </t>
  </si>
  <si>
    <t>Субсидии бюджетным учреждениям</t>
  </si>
  <si>
    <t>Уплата налогов, сборов и иных платежей</t>
  </si>
  <si>
    <t>Уплата налога на имущество организаций и земельного налога</t>
  </si>
  <si>
    <t>Резервные средства</t>
  </si>
  <si>
    <t>Субсидии некомерческим организациям (за исключением государственных (муниципальных) учреждений</t>
  </si>
  <si>
    <t xml:space="preserve">Расходы муниципального бюджета по кодам подгрупп и элементов видов расходов </t>
  </si>
  <si>
    <t>Субсидии на возмещение недополученных доходо и (или) возмещение фактически понесенных затрат в связи производствыом (реализацией) товаров,выполнением услуг,работ</t>
  </si>
  <si>
    <t>Уплата иных платежей</t>
  </si>
  <si>
    <t>Премии и гранты</t>
  </si>
  <si>
    <t>классификации расходов бюджета на 2020 год и плановый период 2021 и 2022 годов</t>
  </si>
  <si>
    <t>Иные выплаты за исключением фонда оплаты труда учреждений, лицам привлекаемым согласно законодательству для выполнения отдельных полномочий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</si>
  <si>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</si>
  <si>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</si>
  <si>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Социальные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</si>
</sst>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5" xfId="1" applyNumberFormat="1" applyBorder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left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31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left" vertical="center"/>
      <protection hidden="1"/>
    </xf>
    <xf numFmtId="0" fontId="5" fillId="0" borderId="3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30" xfId="1" applyNumberFormat="1" applyFont="1" applyFill="1" applyBorder="1" applyAlignment="1" applyProtection="1">
      <alignment horizontal="left"/>
      <protection hidden="1"/>
    </xf>
    <xf numFmtId="164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35" xfId="1" applyNumberFormat="1" applyFont="1" applyFill="1" applyBorder="1" applyAlignment="1" applyProtection="1">
      <alignment wrapText="1"/>
      <protection hidden="1"/>
    </xf>
    <xf numFmtId="165" fontId="2" fillId="0" borderId="36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horizontal="center" wrapText="1"/>
      <protection hidden="1"/>
    </xf>
    <xf numFmtId="165" fontId="2" fillId="0" borderId="11" xfId="1" applyNumberFormat="1" applyFont="1" applyFill="1" applyBorder="1" applyAlignment="1" applyProtection="1">
      <alignment horizontal="center" wrapText="1"/>
      <protection hidden="1"/>
    </xf>
    <xf numFmtId="165" fontId="2" fillId="0" borderId="28" xfId="1" applyNumberFormat="1" applyFont="1" applyFill="1" applyBorder="1" applyAlignment="1" applyProtection="1">
      <alignment horizont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9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alignment horizontal="center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1" fillId="0" borderId="0" xfId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showGridLines="0" tabSelected="1" topLeftCell="A31" workbookViewId="0">
      <selection activeCell="R47" sqref="R47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5" width="0" style="1" hidden="1" customWidth="1"/>
    <col min="6" max="7" width="0.7109375" style="1" customWidth="1"/>
    <col min="8" max="8" width="0.5703125" style="1" customWidth="1"/>
    <col min="9" max="9" width="27.28515625" style="1" customWidth="1"/>
    <col min="10" max="13" width="0" style="1" hidden="1" customWidth="1"/>
    <col min="14" max="14" width="12.42578125" style="1" customWidth="1"/>
    <col min="15" max="15" width="0" style="1" hidden="1" customWidth="1"/>
    <col min="16" max="17" width="12" style="1" customWidth="1"/>
    <col min="18" max="18" width="13" style="1" customWidth="1"/>
    <col min="19" max="19" width="0" style="1" hidden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x14ac:dyDescent="0.2">
      <c r="I1" s="54" t="s">
        <v>44</v>
      </c>
      <c r="J1" s="54"/>
      <c r="K1" s="54"/>
      <c r="L1" s="54"/>
      <c r="M1" s="54"/>
      <c r="N1" s="54"/>
      <c r="O1" s="54"/>
      <c r="P1" s="54"/>
      <c r="Q1" s="54"/>
      <c r="R1" s="54"/>
    </row>
    <row r="2" spans="1:20" ht="12.75" customHeight="1" x14ac:dyDescent="0.2">
      <c r="A2" s="2"/>
      <c r="B2" s="2"/>
      <c r="C2" s="2"/>
      <c r="D2" s="2"/>
      <c r="E2" s="2"/>
      <c r="F2" s="2"/>
      <c r="G2" s="2"/>
      <c r="H2" s="2"/>
      <c r="I2" s="55" t="s">
        <v>48</v>
      </c>
      <c r="J2" s="55"/>
      <c r="K2" s="55"/>
      <c r="L2" s="55"/>
      <c r="M2" s="55"/>
      <c r="N2" s="55"/>
      <c r="O2" s="55"/>
      <c r="P2" s="55"/>
      <c r="Q2" s="55"/>
      <c r="R2" s="55"/>
      <c r="S2" s="2"/>
      <c r="T2" s="2"/>
    </row>
    <row r="3" spans="1:20" ht="12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  <c r="Q3" s="25"/>
      <c r="R3" s="2"/>
      <c r="S3" s="2"/>
      <c r="T3" s="2"/>
    </row>
    <row r="4" spans="1:20" ht="11.25" customHeight="1" thickBot="1" x14ac:dyDescent="0.25">
      <c r="A4" s="24"/>
      <c r="B4" s="64" t="s">
        <v>30</v>
      </c>
      <c r="C4" s="65"/>
      <c r="D4" s="65"/>
      <c r="E4" s="65"/>
      <c r="F4" s="65"/>
      <c r="G4" s="65"/>
      <c r="H4" s="65"/>
      <c r="I4" s="65"/>
      <c r="J4" s="62" t="s">
        <v>28</v>
      </c>
      <c r="K4" s="56" t="s">
        <v>27</v>
      </c>
      <c r="L4" s="58" t="s">
        <v>26</v>
      </c>
      <c r="M4" s="58" t="s">
        <v>25</v>
      </c>
      <c r="N4" s="60" t="s">
        <v>31</v>
      </c>
      <c r="O4" s="58" t="s">
        <v>24</v>
      </c>
      <c r="P4" s="67">
        <v>2020</v>
      </c>
      <c r="Q4" s="67">
        <v>2021</v>
      </c>
      <c r="R4" s="48">
        <v>2022</v>
      </c>
      <c r="S4" s="2"/>
      <c r="T4" s="8"/>
    </row>
    <row r="5" spans="1:20" ht="81" customHeight="1" x14ac:dyDescent="0.2">
      <c r="A5" s="23"/>
      <c r="B5" s="66"/>
      <c r="C5" s="66"/>
      <c r="D5" s="66"/>
      <c r="E5" s="66"/>
      <c r="F5" s="66"/>
      <c r="G5" s="66"/>
      <c r="H5" s="66"/>
      <c r="I5" s="66"/>
      <c r="J5" s="63"/>
      <c r="K5" s="57"/>
      <c r="L5" s="59"/>
      <c r="M5" s="59"/>
      <c r="N5" s="61"/>
      <c r="O5" s="59"/>
      <c r="P5" s="68"/>
      <c r="Q5" s="68"/>
      <c r="R5" s="49"/>
      <c r="S5" s="2"/>
      <c r="T5" s="8"/>
    </row>
    <row r="6" spans="1:20" ht="11.25" customHeight="1" x14ac:dyDescent="0.2">
      <c r="A6" s="23"/>
      <c r="B6" s="50" t="s">
        <v>29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35">
        <v>110</v>
      </c>
      <c r="O6" s="34"/>
      <c r="P6" s="40">
        <f>SUM(P7+P8+P10+P9)</f>
        <v>440291.19999999995</v>
      </c>
      <c r="Q6" s="40">
        <f>SUM(Q7+Q8+Q10)</f>
        <v>389702</v>
      </c>
      <c r="R6" s="40">
        <f>SUM(R7+R8+R10)</f>
        <v>385651.6</v>
      </c>
      <c r="S6" s="2"/>
      <c r="T6" s="8"/>
    </row>
    <row r="7" spans="1:20" ht="11.25" customHeight="1" x14ac:dyDescent="0.2">
      <c r="A7" s="23"/>
      <c r="B7" s="52" t="s">
        <v>10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3"/>
      <c r="N7" s="36">
        <v>111</v>
      </c>
      <c r="O7" s="37"/>
      <c r="P7" s="39">
        <v>337397.6</v>
      </c>
      <c r="Q7" s="39">
        <v>299461.7</v>
      </c>
      <c r="R7" s="39">
        <v>296114</v>
      </c>
      <c r="S7" s="2"/>
      <c r="T7" s="8"/>
    </row>
    <row r="8" spans="1:20" ht="21" customHeight="1" x14ac:dyDescent="0.2">
      <c r="A8" s="20"/>
      <c r="B8" s="52" t="s">
        <v>15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3"/>
      <c r="N8" s="38">
        <v>112</v>
      </c>
      <c r="O8" s="31"/>
      <c r="P8" s="32">
        <v>5</v>
      </c>
      <c r="Q8" s="32"/>
      <c r="R8" s="33"/>
      <c r="S8" s="21"/>
      <c r="T8" s="8"/>
    </row>
    <row r="9" spans="1:20" ht="57.75" customHeight="1" x14ac:dyDescent="0.2">
      <c r="A9" s="20"/>
      <c r="B9" s="45" t="s">
        <v>49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38">
        <v>113</v>
      </c>
      <c r="O9" s="31"/>
      <c r="P9" s="32">
        <v>1003</v>
      </c>
      <c r="Q9" s="32"/>
      <c r="R9" s="33"/>
      <c r="S9" s="21"/>
      <c r="T9" s="8"/>
    </row>
    <row r="10" spans="1:20" ht="48.75" customHeight="1" x14ac:dyDescent="0.2">
      <c r="A10" s="20"/>
      <c r="B10" s="52" t="s">
        <v>9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3"/>
      <c r="N10" s="30">
        <v>119</v>
      </c>
      <c r="O10" s="22"/>
      <c r="P10" s="28">
        <v>101885.6</v>
      </c>
      <c r="Q10" s="28">
        <v>90240.3</v>
      </c>
      <c r="R10" s="29">
        <v>89537.600000000006</v>
      </c>
      <c r="S10" s="21"/>
      <c r="T10" s="8"/>
    </row>
    <row r="11" spans="1:20" ht="33" customHeight="1" x14ac:dyDescent="0.2">
      <c r="A11" s="20"/>
      <c r="B11" s="45" t="s">
        <v>32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7"/>
      <c r="N11" s="30">
        <v>120</v>
      </c>
      <c r="O11" s="22"/>
      <c r="P11" s="28">
        <f>SUM(P12+P13+P14)</f>
        <v>50936.6</v>
      </c>
      <c r="Q11" s="28">
        <f>SUM(Q12+Q13+Q14)</f>
        <v>40915.1</v>
      </c>
      <c r="R11" s="28">
        <f>SUM(R12+R13+R14)</f>
        <v>33194.400000000001</v>
      </c>
      <c r="S11" s="21"/>
      <c r="T11" s="8"/>
    </row>
    <row r="12" spans="1:20" ht="21.75" customHeight="1" x14ac:dyDescent="0.2">
      <c r="A12" s="20"/>
      <c r="B12" s="52" t="s">
        <v>23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3"/>
      <c r="N12" s="30">
        <v>121</v>
      </c>
      <c r="O12" s="22"/>
      <c r="P12" s="28">
        <v>39075.5</v>
      </c>
      <c r="Q12" s="28">
        <v>31389.3</v>
      </c>
      <c r="R12" s="29">
        <v>25727.4</v>
      </c>
      <c r="S12" s="21"/>
      <c r="T12" s="8"/>
    </row>
    <row r="13" spans="1:20" ht="33" customHeight="1" x14ac:dyDescent="0.2">
      <c r="A13" s="20"/>
      <c r="B13" s="45" t="s">
        <v>33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7"/>
      <c r="N13" s="30">
        <v>122</v>
      </c>
      <c r="O13" s="22"/>
      <c r="P13" s="28">
        <v>95</v>
      </c>
      <c r="Q13" s="28"/>
      <c r="R13" s="29"/>
      <c r="S13" s="21"/>
      <c r="T13" s="8"/>
    </row>
    <row r="14" spans="1:20" ht="56.25" customHeight="1" x14ac:dyDescent="0.2">
      <c r="A14" s="20"/>
      <c r="B14" s="52" t="s">
        <v>22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27" t="s">
        <v>21</v>
      </c>
      <c r="O14" s="22"/>
      <c r="P14" s="28">
        <v>11766.1</v>
      </c>
      <c r="Q14" s="28">
        <v>9525.7999999999993</v>
      </c>
      <c r="R14" s="29">
        <v>7467</v>
      </c>
      <c r="S14" s="21"/>
      <c r="T14" s="8"/>
    </row>
    <row r="15" spans="1:20" ht="21.75" customHeight="1" x14ac:dyDescent="0.2">
      <c r="A15" s="20"/>
      <c r="B15" s="52" t="s">
        <v>34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3"/>
      <c r="N15" s="30">
        <v>240</v>
      </c>
      <c r="O15" s="22"/>
      <c r="P15" s="28">
        <f>SUM(P16+P17+P18+V17)</f>
        <v>238936</v>
      </c>
      <c r="Q15" s="28">
        <f>SUM(Q16+Q17+Q18+W17)</f>
        <v>100046.6</v>
      </c>
      <c r="R15" s="28">
        <f>SUM(R16+R17+R18+X17)</f>
        <v>103286.3</v>
      </c>
      <c r="S15" s="21"/>
      <c r="T15" s="8"/>
    </row>
    <row r="16" spans="1:20" ht="32.25" customHeight="1" x14ac:dyDescent="0.2">
      <c r="A16" s="20"/>
      <c r="B16" s="52" t="s">
        <v>14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3"/>
      <c r="N16" s="30">
        <v>242</v>
      </c>
      <c r="O16" s="22"/>
      <c r="P16" s="28">
        <v>1258.3</v>
      </c>
      <c r="Q16" s="28">
        <v>1262.5</v>
      </c>
      <c r="R16" s="29">
        <v>1261.3</v>
      </c>
      <c r="S16" s="21"/>
      <c r="T16" s="8"/>
    </row>
    <row r="17" spans="1:20" ht="53.25" customHeight="1" x14ac:dyDescent="0.2">
      <c r="A17" s="20"/>
      <c r="B17" s="52" t="s">
        <v>16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3"/>
      <c r="N17" s="30">
        <v>243</v>
      </c>
      <c r="O17" s="22"/>
      <c r="P17" s="28">
        <v>93767.3</v>
      </c>
      <c r="Q17" s="28">
        <v>40261.4</v>
      </c>
      <c r="R17" s="29">
        <v>31811</v>
      </c>
      <c r="S17" s="21"/>
      <c r="T17" s="8"/>
    </row>
    <row r="18" spans="1:20" ht="34.5" customHeight="1" x14ac:dyDescent="0.2">
      <c r="A18" s="20"/>
      <c r="B18" s="52" t="s">
        <v>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3"/>
      <c r="N18" s="30">
        <v>244</v>
      </c>
      <c r="O18" s="22"/>
      <c r="P18" s="28">
        <v>143910.39999999999</v>
      </c>
      <c r="Q18" s="28">
        <v>58522.7</v>
      </c>
      <c r="R18" s="29">
        <v>70214</v>
      </c>
      <c r="S18" s="21"/>
      <c r="T18" s="8"/>
    </row>
    <row r="19" spans="1:20" ht="21.75" customHeight="1" x14ac:dyDescent="0.2">
      <c r="A19" s="20"/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3"/>
      <c r="N19" s="30">
        <v>310</v>
      </c>
      <c r="O19" s="22"/>
      <c r="P19" s="28">
        <v>2221.8000000000002</v>
      </c>
      <c r="Q19" s="28">
        <v>2221.8000000000002</v>
      </c>
      <c r="R19" s="29">
        <v>2221.8000000000002</v>
      </c>
      <c r="S19" s="21"/>
      <c r="T19" s="8"/>
    </row>
    <row r="20" spans="1:20" ht="22.5" customHeight="1" x14ac:dyDescent="0.2">
      <c r="A20" s="20"/>
      <c r="B20" s="52" t="s">
        <v>13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3"/>
      <c r="N20" s="30">
        <v>312</v>
      </c>
      <c r="O20" s="22"/>
      <c r="P20" s="28">
        <v>2221.8000000000002</v>
      </c>
      <c r="Q20" s="28">
        <v>2221.8000000000002</v>
      </c>
      <c r="R20" s="29">
        <v>2221.8000000000002</v>
      </c>
      <c r="S20" s="21"/>
      <c r="T20" s="8"/>
    </row>
    <row r="21" spans="1:20" ht="21.75" customHeight="1" x14ac:dyDescent="0.2">
      <c r="A21" s="20"/>
      <c r="B21" s="52" t="s">
        <v>36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/>
      <c r="N21" s="30">
        <v>320</v>
      </c>
      <c r="O21" s="22"/>
      <c r="P21" s="28">
        <f>SUM(P22+P23)</f>
        <v>20268.400000000001</v>
      </c>
      <c r="Q21" s="28">
        <f>SUM(Q22+Q23)</f>
        <v>19498.099999999999</v>
      </c>
      <c r="R21" s="28">
        <f>SUM(R22+R23)</f>
        <v>20385.3</v>
      </c>
      <c r="S21" s="21"/>
      <c r="T21" s="8"/>
    </row>
    <row r="22" spans="1:20" ht="53.25" customHeight="1" x14ac:dyDescent="0.2">
      <c r="A22" s="20"/>
      <c r="B22" s="52" t="s">
        <v>11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3"/>
      <c r="N22" s="30">
        <v>321</v>
      </c>
      <c r="O22" s="22"/>
      <c r="P22" s="28">
        <v>18775.7</v>
      </c>
      <c r="Q22" s="28">
        <v>18055.3</v>
      </c>
      <c r="R22" s="29">
        <v>18942.5</v>
      </c>
      <c r="S22" s="21"/>
      <c r="T22" s="8"/>
    </row>
    <row r="23" spans="1:20" ht="31.5" customHeight="1" x14ac:dyDescent="0.2">
      <c r="A23" s="20"/>
      <c r="B23" s="45" t="s">
        <v>36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7"/>
      <c r="N23" s="30">
        <v>322</v>
      </c>
      <c r="O23" s="22"/>
      <c r="P23" s="28">
        <v>1492.7</v>
      </c>
      <c r="Q23" s="28">
        <v>1442.8</v>
      </c>
      <c r="R23" s="28">
        <v>1442.8</v>
      </c>
      <c r="S23" s="21"/>
      <c r="T23" s="8"/>
    </row>
    <row r="24" spans="1:20" ht="16.5" customHeight="1" x14ac:dyDescent="0.2">
      <c r="A24" s="20"/>
      <c r="B24" s="45" t="s">
        <v>47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7"/>
      <c r="N24" s="30">
        <v>350</v>
      </c>
      <c r="O24" s="22"/>
      <c r="P24" s="28">
        <v>1563</v>
      </c>
      <c r="Q24" s="28">
        <v>863</v>
      </c>
      <c r="R24" s="28">
        <v>863</v>
      </c>
      <c r="S24" s="21"/>
      <c r="T24" s="8"/>
    </row>
    <row r="25" spans="1:20" ht="15.75" customHeight="1" x14ac:dyDescent="0.2">
      <c r="A25" s="20"/>
      <c r="B25" s="52" t="s">
        <v>37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/>
      <c r="N25" s="30">
        <v>410</v>
      </c>
      <c r="O25" s="22"/>
      <c r="P25" s="28">
        <f>SUM(P26+P27)</f>
        <v>12102.1</v>
      </c>
      <c r="Q25" s="28">
        <f>SUM(Q26+Q27)</f>
        <v>16744.900000000001</v>
      </c>
      <c r="R25" s="28">
        <f>SUM(R26+R27)</f>
        <v>19789.400000000001</v>
      </c>
      <c r="S25" s="21"/>
      <c r="T25" s="8"/>
    </row>
    <row r="26" spans="1:20" ht="48.75" customHeight="1" x14ac:dyDescent="0.2">
      <c r="A26" s="20"/>
      <c r="B26" s="52" t="s">
        <v>18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3"/>
      <c r="N26" s="30">
        <v>412</v>
      </c>
      <c r="O26" s="22"/>
      <c r="P26" s="28">
        <v>9133.6</v>
      </c>
      <c r="Q26" s="28">
        <v>16744.900000000001</v>
      </c>
      <c r="R26" s="29">
        <v>19789.400000000001</v>
      </c>
      <c r="S26" s="21"/>
      <c r="T26" s="8"/>
    </row>
    <row r="27" spans="1:20" ht="48.75" customHeight="1" x14ac:dyDescent="0.2">
      <c r="A27" s="20"/>
      <c r="B27" s="45" t="s">
        <v>51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7"/>
      <c r="N27" s="30">
        <v>414</v>
      </c>
      <c r="O27" s="22"/>
      <c r="P27" s="28">
        <v>2968.5</v>
      </c>
      <c r="Q27" s="28"/>
      <c r="R27" s="29"/>
      <c r="S27" s="21"/>
      <c r="T27" s="8"/>
    </row>
    <row r="28" spans="1:20" ht="17.25" customHeight="1" x14ac:dyDescent="0.2">
      <c r="A28" s="20"/>
      <c r="B28" s="52" t="s">
        <v>38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  <c r="N28" s="30">
        <v>510</v>
      </c>
      <c r="O28" s="22"/>
      <c r="P28" s="28">
        <v>73500.7</v>
      </c>
      <c r="Q28" s="28">
        <v>45009.2</v>
      </c>
      <c r="R28" s="29">
        <v>31183</v>
      </c>
      <c r="S28" s="21"/>
      <c r="T28" s="8"/>
    </row>
    <row r="29" spans="1:20" ht="26.25" customHeight="1" x14ac:dyDescent="0.2">
      <c r="A29" s="20"/>
      <c r="B29" s="52" t="s">
        <v>5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  <c r="N29" s="30">
        <v>511</v>
      </c>
      <c r="O29" s="22"/>
      <c r="P29" s="28">
        <v>73500.7</v>
      </c>
      <c r="Q29" s="28">
        <v>45009.2</v>
      </c>
      <c r="R29" s="29">
        <v>31183</v>
      </c>
      <c r="S29" s="21"/>
      <c r="T29" s="8"/>
    </row>
    <row r="30" spans="1:20" ht="15" customHeight="1" x14ac:dyDescent="0.2">
      <c r="A30" s="20"/>
      <c r="B30" s="52" t="s">
        <v>20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3"/>
      <c r="N30" s="30">
        <v>530</v>
      </c>
      <c r="O30" s="22"/>
      <c r="P30" s="28">
        <v>1815</v>
      </c>
      <c r="Q30" s="28">
        <v>1822</v>
      </c>
      <c r="R30" s="29">
        <v>1865.1</v>
      </c>
      <c r="S30" s="21"/>
      <c r="T30" s="8"/>
    </row>
    <row r="31" spans="1:20" ht="46.5" customHeight="1" x14ac:dyDescent="0.2">
      <c r="A31" s="20"/>
      <c r="B31" s="45" t="s">
        <v>50</v>
      </c>
      <c r="C31" s="46"/>
      <c r="D31" s="46"/>
      <c r="E31" s="46"/>
      <c r="F31" s="46"/>
      <c r="G31" s="46"/>
      <c r="H31" s="46"/>
      <c r="I31" s="51"/>
      <c r="J31" s="41"/>
      <c r="K31" s="41"/>
      <c r="L31" s="41"/>
      <c r="M31" s="42"/>
      <c r="N31" s="30">
        <v>521</v>
      </c>
      <c r="O31" s="22"/>
      <c r="P31" s="28">
        <v>23724.5</v>
      </c>
      <c r="Q31" s="28"/>
      <c r="R31" s="28"/>
      <c r="S31" s="21"/>
      <c r="T31" s="8"/>
    </row>
    <row r="32" spans="1:20" ht="15" customHeight="1" x14ac:dyDescent="0.2">
      <c r="A32" s="20"/>
      <c r="B32" s="52" t="s">
        <v>39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3"/>
      <c r="N32" s="30">
        <v>610</v>
      </c>
      <c r="O32" s="22"/>
      <c r="P32" s="28">
        <f>SUM(P33+P34+P35)</f>
        <v>66234.2</v>
      </c>
      <c r="Q32" s="28">
        <f>SUM(Q33+Q34+Q35)</f>
        <v>61734.7</v>
      </c>
      <c r="R32" s="28">
        <f>SUM(R33+R34+R35)</f>
        <v>63066</v>
      </c>
      <c r="S32" s="21"/>
      <c r="T32" s="8"/>
    </row>
    <row r="33" spans="1:20" ht="66" customHeight="1" x14ac:dyDescent="0.2">
      <c r="A33" s="20"/>
      <c r="B33" s="52" t="s">
        <v>12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3"/>
      <c r="N33" s="30">
        <v>611</v>
      </c>
      <c r="O33" s="22"/>
      <c r="P33" s="28">
        <v>65493.1</v>
      </c>
      <c r="Q33" s="28">
        <v>61704.6</v>
      </c>
      <c r="R33" s="29">
        <v>62855.9</v>
      </c>
      <c r="S33" s="21"/>
      <c r="T33" s="8"/>
    </row>
    <row r="34" spans="1:20" ht="23.25" customHeight="1" x14ac:dyDescent="0.2">
      <c r="A34" s="20"/>
      <c r="B34" s="52" t="s">
        <v>17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30">
        <v>612</v>
      </c>
      <c r="O34" s="22"/>
      <c r="P34" s="28">
        <v>481.1</v>
      </c>
      <c r="Q34" s="28">
        <v>30.1</v>
      </c>
      <c r="R34" s="29">
        <v>210.1</v>
      </c>
      <c r="S34" s="21"/>
      <c r="T34" s="8"/>
    </row>
    <row r="35" spans="1:20" ht="42.75" customHeight="1" x14ac:dyDescent="0.2">
      <c r="A35" s="20"/>
      <c r="B35" s="45" t="s">
        <v>43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30">
        <v>630</v>
      </c>
      <c r="O35" s="22"/>
      <c r="P35" s="28">
        <v>260</v>
      </c>
      <c r="Q35" s="28"/>
      <c r="R35" s="29"/>
      <c r="S35" s="21"/>
      <c r="T35" s="8"/>
    </row>
    <row r="36" spans="1:20" ht="21.75" customHeight="1" x14ac:dyDescent="0.2">
      <c r="A36" s="20"/>
      <c r="B36" s="52" t="s">
        <v>6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30">
        <v>730</v>
      </c>
      <c r="O36" s="22"/>
      <c r="P36" s="28">
        <v>500</v>
      </c>
      <c r="Q36" s="28">
        <v>500</v>
      </c>
      <c r="R36" s="29">
        <v>500</v>
      </c>
      <c r="S36" s="21"/>
      <c r="T36" s="8"/>
    </row>
    <row r="37" spans="1:20" ht="53.25" customHeight="1" x14ac:dyDescent="0.2">
      <c r="A37" s="20"/>
      <c r="B37" s="52" t="s">
        <v>19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3"/>
      <c r="N37" s="30">
        <v>810</v>
      </c>
      <c r="O37" s="22"/>
      <c r="P37" s="28">
        <v>19540.5</v>
      </c>
      <c r="Q37" s="28">
        <v>577.6</v>
      </c>
      <c r="R37" s="29">
        <v>577.6</v>
      </c>
      <c r="S37" s="21"/>
      <c r="T37" s="8"/>
    </row>
    <row r="38" spans="1:20" ht="66" customHeight="1" x14ac:dyDescent="0.2">
      <c r="A38" s="20"/>
      <c r="B38" s="45" t="s">
        <v>45</v>
      </c>
      <c r="C38" s="46"/>
      <c r="D38" s="46"/>
      <c r="E38" s="46"/>
      <c r="F38" s="46"/>
      <c r="G38" s="46"/>
      <c r="H38" s="46"/>
      <c r="I38" s="51"/>
      <c r="J38" s="41"/>
      <c r="K38" s="41"/>
      <c r="L38" s="41"/>
      <c r="M38" s="42"/>
      <c r="N38" s="30">
        <v>811</v>
      </c>
      <c r="O38" s="22"/>
      <c r="P38" s="28">
        <v>19540.5</v>
      </c>
      <c r="Q38" s="28">
        <v>577.6</v>
      </c>
      <c r="R38" s="28">
        <v>577.6</v>
      </c>
      <c r="S38" s="21"/>
      <c r="T38" s="8"/>
    </row>
    <row r="39" spans="1:20" ht="32.25" customHeight="1" x14ac:dyDescent="0.2">
      <c r="A39" s="20"/>
      <c r="B39" s="52" t="s">
        <v>40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3"/>
      <c r="N39" s="30">
        <v>850</v>
      </c>
      <c r="O39" s="22"/>
      <c r="P39" s="28">
        <f>SUM(P40+P41+P42)</f>
        <v>14396.2</v>
      </c>
      <c r="Q39" s="28">
        <f>SUM(Q40+Q41+Q42)</f>
        <v>200</v>
      </c>
      <c r="R39" s="28">
        <f>SUM(R40+R41+R42)</f>
        <v>220</v>
      </c>
      <c r="S39" s="21"/>
      <c r="T39" s="8"/>
    </row>
    <row r="40" spans="1:20" ht="32.25" customHeight="1" x14ac:dyDescent="0.2">
      <c r="A40" s="20"/>
      <c r="B40" s="52" t="s">
        <v>41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3"/>
      <c r="N40" s="30">
        <v>851</v>
      </c>
      <c r="O40" s="22"/>
      <c r="P40" s="28">
        <v>14011.5</v>
      </c>
      <c r="Q40" s="28">
        <v>20</v>
      </c>
      <c r="R40" s="29">
        <v>20</v>
      </c>
      <c r="S40" s="21"/>
      <c r="T40" s="8"/>
    </row>
    <row r="41" spans="1:20" ht="21.75" customHeight="1" x14ac:dyDescent="0.2">
      <c r="A41" s="20"/>
      <c r="B41" s="52" t="s">
        <v>7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3"/>
      <c r="N41" s="30">
        <v>852</v>
      </c>
      <c r="O41" s="22"/>
      <c r="P41" s="28">
        <v>329.7</v>
      </c>
      <c r="Q41" s="28">
        <v>180</v>
      </c>
      <c r="R41" s="29">
        <v>200</v>
      </c>
      <c r="S41" s="21"/>
      <c r="T41" s="8"/>
    </row>
    <row r="42" spans="1:20" ht="21.75" customHeight="1" x14ac:dyDescent="0.2">
      <c r="A42" s="20"/>
      <c r="B42" s="45" t="s">
        <v>46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7"/>
      <c r="N42" s="30">
        <v>853</v>
      </c>
      <c r="O42" s="22"/>
      <c r="P42" s="28">
        <v>55</v>
      </c>
      <c r="Q42" s="28"/>
      <c r="R42" s="29"/>
      <c r="S42" s="21"/>
      <c r="T42" s="8"/>
    </row>
    <row r="43" spans="1:20" ht="14.25" customHeight="1" x14ac:dyDescent="0.2">
      <c r="A43" s="20"/>
      <c r="B43" s="52" t="s">
        <v>42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3"/>
      <c r="N43" s="30">
        <v>870</v>
      </c>
      <c r="O43" s="22"/>
      <c r="P43" s="28">
        <v>500</v>
      </c>
      <c r="Q43" s="28"/>
      <c r="R43" s="29"/>
      <c r="S43" s="21"/>
      <c r="T43" s="8"/>
    </row>
    <row r="44" spans="1:20" ht="14.25" customHeight="1" x14ac:dyDescent="0.2">
      <c r="A44" s="20"/>
      <c r="B44" s="45" t="s">
        <v>52</v>
      </c>
      <c r="C44" s="46"/>
      <c r="D44" s="46"/>
      <c r="E44" s="46"/>
      <c r="F44" s="46"/>
      <c r="G44" s="46"/>
      <c r="H44" s="46"/>
      <c r="I44" s="51"/>
      <c r="J44" s="43"/>
      <c r="K44" s="43"/>
      <c r="L44" s="43"/>
      <c r="M44" s="44"/>
      <c r="N44" s="30">
        <v>880</v>
      </c>
      <c r="O44" s="22"/>
      <c r="P44" s="28">
        <v>500</v>
      </c>
      <c r="Q44" s="28"/>
      <c r="R44" s="29"/>
      <c r="S44" s="21"/>
      <c r="T44" s="8"/>
    </row>
    <row r="45" spans="1:20" ht="17.25" customHeight="1" thickBot="1" x14ac:dyDescent="0.25">
      <c r="A45" s="20"/>
      <c r="B45" s="72" t="s">
        <v>4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3"/>
      <c r="N45" s="30">
        <v>999</v>
      </c>
      <c r="O45" s="22"/>
      <c r="P45" s="28"/>
      <c r="Q45" s="28">
        <v>5367.7</v>
      </c>
      <c r="R45" s="29">
        <v>9226.1</v>
      </c>
      <c r="S45" s="21"/>
      <c r="T45" s="8"/>
    </row>
    <row r="46" spans="1:20" ht="409.6" hidden="1" customHeight="1" x14ac:dyDescent="0.2">
      <c r="A46" s="20"/>
      <c r="B46" s="19"/>
      <c r="C46" s="17"/>
      <c r="D46" s="17"/>
      <c r="E46" s="17"/>
      <c r="F46" s="17"/>
      <c r="G46" s="17"/>
      <c r="H46" s="17"/>
      <c r="I46" s="18"/>
      <c r="J46" s="18"/>
      <c r="K46" s="17"/>
      <c r="L46" s="17"/>
      <c r="M46" s="17"/>
      <c r="N46" s="17" t="s">
        <v>3</v>
      </c>
      <c r="O46" s="16"/>
      <c r="P46" s="15">
        <v>576123100</v>
      </c>
      <c r="Q46" s="15">
        <v>552472600</v>
      </c>
      <c r="R46" s="14">
        <v>1128595700</v>
      </c>
      <c r="S46" s="2"/>
      <c r="T46" s="8"/>
    </row>
    <row r="47" spans="1:20" ht="12.75" customHeight="1" thickBot="1" x14ac:dyDescent="0.25">
      <c r="A47" s="13"/>
      <c r="B47" s="12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0" t="s">
        <v>2</v>
      </c>
      <c r="P47" s="9">
        <f>SUM(P6+P11+P15+P19+P21+P24+P25+P28+P30+P31+P32+P36+P37+P39+P43+P44+P45)</f>
        <v>967030.19999999984</v>
      </c>
      <c r="Q47" s="9">
        <f>SUM(Q6+Q11+Q15+Q19+Q21+Q24+Q25+Q28+Q30+Q31+Q32+Q36+Q37+Q39+Q43+Q45)</f>
        <v>685202.69999999984</v>
      </c>
      <c r="R47" s="9">
        <f>SUM(R6+R11+R15+R19+R21+R24+R25+R28+R30+R31+R32+R36+R37+R39+R43+R45)</f>
        <v>672029.6</v>
      </c>
      <c r="S47" s="2"/>
      <c r="T47" s="8"/>
    </row>
    <row r="48" spans="1:20" ht="12.75" customHeight="1" x14ac:dyDescent="0.2">
      <c r="A48" s="2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2"/>
      <c r="T48" s="2"/>
    </row>
    <row r="49" spans="1:20" ht="11.25" customHeight="1" x14ac:dyDescent="0.2">
      <c r="A49" s="6"/>
      <c r="B49" s="6"/>
      <c r="C49" s="6"/>
      <c r="D49" s="6"/>
      <c r="E49" s="4"/>
      <c r="F49" s="3"/>
      <c r="G49" s="3"/>
      <c r="H49" s="3"/>
      <c r="I49" s="2"/>
      <c r="J49" s="2"/>
      <c r="K49" s="2"/>
      <c r="L49" s="71" t="s">
        <v>1</v>
      </c>
      <c r="M49" s="71"/>
      <c r="N49" s="2"/>
      <c r="O49" s="2"/>
      <c r="P49" s="71"/>
      <c r="Q49" s="71"/>
      <c r="R49" s="3"/>
      <c r="S49" s="2"/>
      <c r="T49" s="2"/>
    </row>
    <row r="50" spans="1:20" ht="12.75" customHeight="1" x14ac:dyDescent="0.2">
      <c r="A50" s="6"/>
      <c r="B50" s="6"/>
      <c r="C50" s="6"/>
      <c r="D50" s="6"/>
      <c r="E50" s="4"/>
      <c r="F50" s="3"/>
      <c r="G50" s="3"/>
      <c r="H50" s="3"/>
      <c r="I50" s="5"/>
      <c r="J50" s="4"/>
      <c r="K50" s="2"/>
      <c r="L50" s="2"/>
      <c r="M50" s="2"/>
      <c r="N50" s="2"/>
      <c r="O50" s="2"/>
      <c r="P50" s="5"/>
      <c r="Q50" s="4"/>
      <c r="R50" s="3"/>
      <c r="S50" s="2"/>
      <c r="T50" s="2"/>
    </row>
    <row r="51" spans="1:20" ht="11.2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2"/>
      <c r="L51" s="2"/>
      <c r="M51" s="2"/>
      <c r="N51" s="2"/>
      <c r="O51" s="2"/>
      <c r="P51" s="69"/>
      <c r="Q51" s="69"/>
      <c r="R51" s="3"/>
      <c r="S51" s="2"/>
      <c r="T51" s="2"/>
    </row>
    <row r="52" spans="1:20" ht="11.2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2"/>
      <c r="L52" s="2"/>
      <c r="M52" s="2"/>
      <c r="N52" s="2"/>
      <c r="O52" s="2"/>
      <c r="P52" s="2"/>
      <c r="Q52" s="3"/>
      <c r="R52" s="3"/>
      <c r="S52" s="2"/>
      <c r="T52" s="2"/>
    </row>
    <row r="53" spans="1:20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</sheetData>
  <mergeCells count="56">
    <mergeCell ref="P49:Q49"/>
    <mergeCell ref="B45:M45"/>
    <mergeCell ref="B7:M7"/>
    <mergeCell ref="B37:M37"/>
    <mergeCell ref="B39:M39"/>
    <mergeCell ref="B40:M40"/>
    <mergeCell ref="B41:M41"/>
    <mergeCell ref="B8:M8"/>
    <mergeCell ref="B10:M10"/>
    <mergeCell ref="B17:M17"/>
    <mergeCell ref="B19:M19"/>
    <mergeCell ref="B20:M20"/>
    <mergeCell ref="B12:M12"/>
    <mergeCell ref="B14:M14"/>
    <mergeCell ref="P51:Q51"/>
    <mergeCell ref="A51:J51"/>
    <mergeCell ref="B25:M25"/>
    <mergeCell ref="B26:M26"/>
    <mergeCell ref="B28:M28"/>
    <mergeCell ref="B29:M29"/>
    <mergeCell ref="B30:M30"/>
    <mergeCell ref="B32:M32"/>
    <mergeCell ref="B33:M33"/>
    <mergeCell ref="B34:M34"/>
    <mergeCell ref="B36:M36"/>
    <mergeCell ref="B43:M43"/>
    <mergeCell ref="B38:I38"/>
    <mergeCell ref="B42:M42"/>
    <mergeCell ref="B44:I44"/>
    <mergeCell ref="L49:M49"/>
    <mergeCell ref="I1:R1"/>
    <mergeCell ref="I2:R2"/>
    <mergeCell ref="K4:K5"/>
    <mergeCell ref="L4:L5"/>
    <mergeCell ref="M4:M5"/>
    <mergeCell ref="N4:N5"/>
    <mergeCell ref="O4:O5"/>
    <mergeCell ref="J4:J5"/>
    <mergeCell ref="B4:I5"/>
    <mergeCell ref="P4:P5"/>
    <mergeCell ref="Q4:Q5"/>
    <mergeCell ref="B9:M9"/>
    <mergeCell ref="R4:R5"/>
    <mergeCell ref="B11:M11"/>
    <mergeCell ref="B13:M13"/>
    <mergeCell ref="B35:M35"/>
    <mergeCell ref="B6:M6"/>
    <mergeCell ref="B31:I31"/>
    <mergeCell ref="B22:M22"/>
    <mergeCell ref="B15:M15"/>
    <mergeCell ref="B18:M18"/>
    <mergeCell ref="B21:M21"/>
    <mergeCell ref="B27:M27"/>
    <mergeCell ref="B16:M16"/>
    <mergeCell ref="B23:M23"/>
    <mergeCell ref="B24:M24"/>
  </mergeCells>
  <pageMargins left="0.39370078740157499" right="0.39370078740157499" top="0.999999984981507" bottom="0.999999984981507" header="0.499999992490753" footer="0.499999992490753"/>
  <pageSetup paperSize="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2016-11-15T10:24:32Z</dcterms:created>
  <dcterms:modified xsi:type="dcterms:W3CDTF">2019-11-11T02:46:23Z</dcterms:modified>
</cp:coreProperties>
</file>